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2023 " sheetId="1" r:id="rId1"/>
  </sheets>
  <definedNames>
    <definedName name="_xlnm.Print_Titles" localSheetId="0">'2023 '!$A:$B</definedName>
    <definedName name="_xlnm.Print_Area" localSheetId="0">'2023 '!$A$1:$Q$54</definedName>
  </definedNames>
  <calcPr calcId="145621"/>
</workbook>
</file>

<file path=xl/calcChain.xml><?xml version="1.0" encoding="utf-8"?>
<calcChain xmlns="http://schemas.openxmlformats.org/spreadsheetml/2006/main">
  <c r="M54" i="1" l="1"/>
</calcChain>
</file>

<file path=xl/sharedStrings.xml><?xml version="1.0" encoding="utf-8"?>
<sst xmlns="http://schemas.openxmlformats.org/spreadsheetml/2006/main" count="73" uniqueCount="68">
  <si>
    <t>Расчет необходимого ФОТ на  2023 год (численность по данным УСОИ (октябрь), прогноз трудового дохода 35 343,0 руб.)  только ОМС</t>
  </si>
  <si>
    <t>тыс.руб</t>
  </si>
  <si>
    <t>Наименование медицинской организации</t>
  </si>
  <si>
    <t xml:space="preserve">врачи и спец </t>
  </si>
  <si>
    <t xml:space="preserve">средний персонал </t>
  </si>
  <si>
    <t xml:space="preserve">младший персонал </t>
  </si>
  <si>
    <t>Прочий (из расчета факта 10 мес)</t>
  </si>
  <si>
    <t>ФОТ под индикатив с начислениями</t>
  </si>
  <si>
    <t>ФОТ в ПФХД на 2024 г. ОМС (АЦК-Финансы на 06.12.2023)</t>
  </si>
  <si>
    <t>Нехватает до индикатива</t>
  </si>
  <si>
    <t>распределение 220 ,6 млн.</t>
  </si>
  <si>
    <t>к среднемес ФОТ</t>
  </si>
  <si>
    <t>Всего ФОТ РАСЧЕТНЫЙ (ПФХД + 220,6 млн.)</t>
  </si>
  <si>
    <t>коэф от ФОТ индикатив</t>
  </si>
  <si>
    <t>среднесписочная численость</t>
  </si>
  <si>
    <t>ФОТ под индикатив</t>
  </si>
  <si>
    <t>П.3-п.4-п.7</t>
  </si>
  <si>
    <t>п.5= п.3-п.4</t>
  </si>
  <si>
    <t>п.6= п.5*47,1%</t>
  </si>
  <si>
    <t>п.8=п.4+п.6</t>
  </si>
  <si>
    <t>п.8/п.3</t>
  </si>
  <si>
    <t xml:space="preserve">ГБУЗ "ПОКБ ИМ. Н.Н. БУРДЕНКО"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</si>
  <si>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"ПОДКБ ИМ.Н.Ф.ФИЛАТОВА"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</si>
  <si>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"ОБЛАСТНОЙ ОНКОЛОГИЧЕСКИЙ ДИСПАНСЕР"                                                                                                                                                                                                                     </t>
  </si>
  <si>
    <t xml:space="preserve">ГБУЗ "ГОСПИТАЛЬ ДЛЯ ВЕТЕРАНОВ ВОЙН"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</si>
  <si>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ОБЛАСТНАЯ ОФТАЛЬМОЛОГИЧЕСКАЯ БОЛЬНИЦА"                                                                                                                                                                                                       </t>
  </si>
  <si>
    <t xml:space="preserve">ГБУЗ "ГОРОДСКАЯ ПОЛИКЛИНИКА"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</si>
  <si>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"КЛИНИЧЕСКАЯ БОЛЬНИЦА №6 ИМ. Г.А. ЗАХАРЬИНА"                                                                                                                                                                                                             </t>
  </si>
  <si>
    <t xml:space="preserve">ГБУЗ "КЛИНИЧЕСКАЯ БОЛЬНИЦА №4"                                                                                                                                                                                                                                </t>
  </si>
  <si>
    <t xml:space="preserve">ГАУЗ ПО "ПЕНЗЕНСКАЯ СТОМАТОЛОГИЧЕСКАЯ ПОЛИКЛИНИКА"                                                                                                                                                                                                            </t>
  </si>
  <si>
    <t xml:space="preserve">ГБУЗ "ПЕНЗЕНСКИЙ ГОРОДСКОЙ  РОДИЛЬНЫЙ ДОМ"                                                                                                                                                                                                                    </t>
  </si>
  <si>
    <t xml:space="preserve">ГБУЗ "ГОРОДСКАЯ ДЕТСКАЯ ПОЛИКЛИНИКА"                                                                                                                                                                                                                          </t>
  </si>
  <si>
    <t xml:space="preserve">ГАУЗ "КУЗНЕЦКАЯ МЕЖРАЙОННАЯ СТОМАТОЛОГИЧЕСКАЯ  ПОЛИКЛИНИКА"                                                                                                                                                                                                   </t>
  </si>
  <si>
    <t xml:space="preserve">ГБУЗ "КУЗНЕЦКАЯ  МЕЖРАЙОННАЯ ДЕТСКАЯ БОЛЬНИЦА"                                                                                                                                                                                                                </t>
  </si>
  <si>
    <t xml:space="preserve">ГБУЗ "КУЗНЕЦКАЯ МРБ"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</si>
  <si>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"БАШМАКОВСКАЯ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</si>
  <si>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"БЕЛИНСКАЯ РБ"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</si>
  <si>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"БЕССОНОВСКАЯ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</si>
  <si>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"ГОРОДИЩЕНСКАЯ РБ"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</si>
  <si>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"ЗЕМЕТЧИНСКАЯ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</si>
  <si>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"ИССИНСКАЯ УБ"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</si>
  <si>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"КАМЕНСКАЯ МРБ"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</si>
  <si>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"КОЛЫШЛЕЙСКАЯ РБ"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</si>
  <si>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"ЛОПАТИНСКАЯ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</si>
  <si>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"ЛУНИНСКАЯ РБ"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</si>
  <si>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"МОКШАНСКАЯ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</si>
  <si>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"НИЖНЕЛОМОВСКАЯ МРБ"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</si>
  <si>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"НИКОЛЬСКАЯ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</si>
  <si>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"СЕРДОБСКАЯ МРБ ИМ. А.И.НАСТИНА"                                                                                                                                                                                                                         </t>
  </si>
  <si>
    <t xml:space="preserve">ГБУЗ "СОСНОВОБОРСКАЯ УБ"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</si>
  <si>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"ТАМАЛИНСКАЯ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</si>
  <si>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</si>
  <si>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"ШЕМЫШЕЙСКАЯ УБ"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</si>
  <si>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ГБУЗ "ПЕНЗЕНСКАЯ ОБЛАСТНАЯ СТАНЦИЯ СКОРОЙ МЕДИЦИНСКОЙ ПОМОЩИ"                                                                                                                                                                                                 </t>
  </si>
  <si>
    <t xml:space="preserve">ГБУЗ "ПЕНЗЕНСКИЙ ОБЛАСТНОЙ КЛИНИЧЕСКИЙ ЦЕНТР СВМП"                                                                                                                                                                                                            </t>
  </si>
  <si>
    <t>ГБУЗ «Пензенская областная туберкулезная больница»</t>
  </si>
  <si>
    <t>ГБУЗ «Пензенский областной центр общественного здоровья и медицинской профилактики»</t>
  </si>
  <si>
    <t xml:space="preserve">ГБУЗ "Пензенский областной клинический центр крови"                                                                                                                                                                                                           </t>
  </si>
  <si>
    <t xml:space="preserve">ГБУЗ "Областная психиатрическая больница им.К.Р.Евграфова" </t>
  </si>
  <si>
    <t xml:space="preserve">ГУЗ "ОБЛАСТНОЕ БЮРО СУДЕБНО-МЕДИЦИНСКОЙ  ЭКСПЕРТИЗЫ"                                                                                                                                                                                                          </t>
  </si>
  <si>
    <t xml:space="preserve">МАУЗ «Санаторий «Заречье» </t>
  </si>
  <si>
    <t xml:space="preserve">ФГБУЗ МСЧ № 59  ФМБА РОССИИ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</si>
  <si>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ВОЙСКОВАЯ ЧАСТЬ 45108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</si>
  <si>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ПЕНЗЕНСКОЙ ОБЛАСТИ"                                                                                                                                                                                                                   </t>
  </si>
  <si>
    <t xml:space="preserve">ФГБУ "ФЦССХ" МИНЗДРАВА  РОССИИ (Г.ПЕНЗА)                                                                                                                                                                                                                      </t>
  </si>
  <si>
    <t xml:space="preserve">ФГБОУ ВО "ПЕНЗЕНСКИЙ ГОСУДАРСТВЕННЫЙ УНИВЕРСИТЕТ"                                                                                                                                                                                                             </t>
  </si>
  <si>
    <t>ИТОГО</t>
  </si>
  <si>
    <t>Приложение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</si>
</sst>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5" fontId="16" fillId="0" borderId="0"/>
  </cellStyleXfs>
  <cellXfs count="48">
    <xf numFmtId="0" fontId="0" fillId="0" borderId="0" xfId="0"/>
    <xf numFmtId="0" fontId="3" fillId="0" borderId="0" xfId="0" applyFont="1" applyAlignment="1"/>
    <xf numFmtId="0" fontId="3" fillId="0" borderId="0" xfId="0" applyFont="1" applyFill="1" applyAlignme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0" xfId="0" applyFill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1" fillId="3" borderId="1" xfId="0" applyFont="1" applyFill="1" applyBorder="1"/>
    <xf numFmtId="164" fontId="11" fillId="3" borderId="4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0" fillId="3" borderId="0" xfId="0" applyFill="1"/>
    <xf numFmtId="164" fontId="12" fillId="5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4" fillId="6" borderId="1" xfId="1" applyFont="1" applyFill="1" applyBorder="1"/>
    <xf numFmtId="0" fontId="6" fillId="6" borderId="1" xfId="1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12" fillId="5" borderId="0" xfId="0" applyNumberFormat="1" applyFont="1" applyFill="1" applyBorder="1" applyAlignment="1">
      <alignment horizontal="center" vertical="center" wrapText="1"/>
    </xf>
    <xf numFmtId="164" fontId="15" fillId="3" borderId="0" xfId="0" applyNumberFormat="1" applyFont="1" applyFill="1" applyBorder="1" applyAlignment="1">
      <alignment horizontal="center" vertical="center"/>
    </xf>
    <xf numFmtId="4" fontId="15" fillId="3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6"/>
  <sheetViews>
    <sheetView tabSelected="1" view="pageBreakPreview" zoomScale="75" zoomScaleNormal="100" zoomScaleSheetLayoutView="75" workbookViewId="0">
      <selection activeCell="T9" sqref="T9"/>
    </sheetView>
  </sheetViews>
  <sheetFormatPr defaultRowHeight="15" x14ac:dyDescent="0.25"/>
  <cols>
    <col min="1" max="1" width="6" customWidth="1"/>
    <col min="2" max="2" width="83.5703125" customWidth="1"/>
    <col min="3" max="3" width="12.85546875" style="5" customWidth="1"/>
    <col min="4" max="4" width="15" customWidth="1"/>
    <col min="5" max="5" width="12.85546875" style="5" customWidth="1"/>
    <col min="6" max="6" width="14.85546875" customWidth="1"/>
    <col min="7" max="7" width="14.5703125" customWidth="1"/>
    <col min="8" max="8" width="13.42578125" customWidth="1"/>
    <col min="9" max="9" width="14" style="6" customWidth="1"/>
    <col min="10" max="10" width="16.28515625" customWidth="1"/>
    <col min="11" max="11" width="16.85546875" customWidth="1"/>
    <col min="12" max="12" width="16" hidden="1" customWidth="1"/>
    <col min="13" max="13" width="15.7109375" customWidth="1"/>
    <col min="14" max="14" width="16.28515625" customWidth="1"/>
    <col min="15" max="15" width="11.28515625" customWidth="1"/>
    <col min="16" max="16" width="16.42578125" customWidth="1"/>
    <col min="17" max="17" width="13.5703125" customWidth="1"/>
  </cols>
  <sheetData>
    <row r="1" spans="1:17" ht="21" x14ac:dyDescent="0.35">
      <c r="P1" s="41" t="s">
        <v>67</v>
      </c>
    </row>
    <row r="2" spans="1:17" ht="21" x14ac:dyDescent="0.35">
      <c r="B2" s="1" t="s">
        <v>0</v>
      </c>
      <c r="C2" s="1"/>
      <c r="D2" s="1"/>
      <c r="E2" s="1"/>
      <c r="F2" s="1"/>
      <c r="G2" s="1"/>
      <c r="H2" s="1"/>
      <c r="I2" s="2"/>
      <c r="J2" s="1"/>
      <c r="K2" s="1"/>
      <c r="N2" s="3"/>
      <c r="O2" s="4"/>
    </row>
    <row r="3" spans="1:17" x14ac:dyDescent="0.25">
      <c r="N3" s="7" t="s">
        <v>1</v>
      </c>
    </row>
    <row r="4" spans="1:17" ht="24.75" customHeight="1" x14ac:dyDescent="0.25">
      <c r="A4" s="42"/>
      <c r="B4" s="42" t="s">
        <v>2</v>
      </c>
      <c r="C4" s="43" t="s">
        <v>3</v>
      </c>
      <c r="D4" s="43"/>
      <c r="E4" s="43" t="s">
        <v>4</v>
      </c>
      <c r="F4" s="43"/>
      <c r="G4" s="43" t="s">
        <v>5</v>
      </c>
      <c r="H4" s="43"/>
      <c r="I4" s="43" t="s">
        <v>6</v>
      </c>
      <c r="J4" s="43" t="s">
        <v>7</v>
      </c>
      <c r="K4" s="44" t="s">
        <v>8</v>
      </c>
      <c r="L4" s="43" t="s">
        <v>9</v>
      </c>
      <c r="M4" s="43" t="s">
        <v>9</v>
      </c>
      <c r="N4" s="44" t="s">
        <v>10</v>
      </c>
      <c r="O4" s="44" t="s">
        <v>11</v>
      </c>
      <c r="P4" s="44" t="s">
        <v>12</v>
      </c>
      <c r="Q4" s="44" t="s">
        <v>13</v>
      </c>
    </row>
    <row r="5" spans="1:17" ht="44.25" customHeight="1" x14ac:dyDescent="0.25">
      <c r="A5" s="42"/>
      <c r="B5" s="42"/>
      <c r="C5" s="47" t="s">
        <v>14</v>
      </c>
      <c r="D5" s="8" t="s">
        <v>15</v>
      </c>
      <c r="E5" s="47" t="s">
        <v>14</v>
      </c>
      <c r="F5" s="8" t="s">
        <v>15</v>
      </c>
      <c r="G5" s="47" t="s">
        <v>14</v>
      </c>
      <c r="H5" s="8" t="s">
        <v>15</v>
      </c>
      <c r="I5" s="43"/>
      <c r="J5" s="43"/>
      <c r="K5" s="45"/>
      <c r="L5" s="43"/>
      <c r="M5" s="43"/>
      <c r="N5" s="45"/>
      <c r="O5" s="45"/>
      <c r="P5" s="45"/>
      <c r="Q5" s="45"/>
    </row>
    <row r="6" spans="1:17" ht="21" customHeight="1" x14ac:dyDescent="0.25">
      <c r="A6" s="42"/>
      <c r="B6" s="42"/>
      <c r="C6" s="47"/>
      <c r="D6" s="9">
        <v>70.686000000000007</v>
      </c>
      <c r="E6" s="47"/>
      <c r="F6" s="10">
        <v>35.343000000000004</v>
      </c>
      <c r="G6" s="47"/>
      <c r="H6" s="10">
        <v>35.343000000000004</v>
      </c>
      <c r="I6" s="43"/>
      <c r="J6" s="43"/>
      <c r="K6" s="46"/>
      <c r="L6" s="43"/>
      <c r="M6" s="43"/>
      <c r="N6" s="46"/>
      <c r="O6" s="46"/>
      <c r="P6" s="46"/>
      <c r="Q6" s="46"/>
    </row>
    <row r="7" spans="1:17" s="16" customFormat="1" ht="21.75" customHeight="1" x14ac:dyDescent="0.25">
      <c r="A7" s="11">
        <v>1</v>
      </c>
      <c r="B7" s="11">
        <v>2</v>
      </c>
      <c r="C7" s="12"/>
      <c r="D7" s="11"/>
      <c r="E7" s="12"/>
      <c r="F7" s="11"/>
      <c r="G7" s="11"/>
      <c r="H7" s="11"/>
      <c r="I7" s="13"/>
      <c r="J7" s="14">
        <v>3</v>
      </c>
      <c r="K7" s="14">
        <v>4</v>
      </c>
      <c r="L7" s="15" t="s">
        <v>16</v>
      </c>
      <c r="M7" s="15" t="s">
        <v>17</v>
      </c>
      <c r="N7" s="15" t="s">
        <v>18</v>
      </c>
      <c r="O7" s="14">
        <v>7</v>
      </c>
      <c r="P7" s="15" t="s">
        <v>19</v>
      </c>
      <c r="Q7" s="15" t="s">
        <v>20</v>
      </c>
    </row>
    <row r="8" spans="1:17" ht="20.100000000000001" customHeight="1" x14ac:dyDescent="0.3">
      <c r="A8" s="17">
        <v>1</v>
      </c>
      <c r="B8" s="18" t="s">
        <v>21</v>
      </c>
      <c r="C8" s="19">
        <v>455.5</v>
      </c>
      <c r="D8" s="19">
        <v>503053.31815200008</v>
      </c>
      <c r="E8" s="19">
        <v>912.5</v>
      </c>
      <c r="F8" s="19">
        <v>503881.61670000007</v>
      </c>
      <c r="G8" s="19">
        <v>123</v>
      </c>
      <c r="H8" s="19">
        <v>67920.480936000007</v>
      </c>
      <c r="I8" s="19">
        <v>218419.30151999998</v>
      </c>
      <c r="J8" s="20">
        <v>1293274.717308</v>
      </c>
      <c r="K8" s="21">
        <v>1354551.96</v>
      </c>
      <c r="L8" s="22">
        <v>0.91103672042770589</v>
      </c>
      <c r="M8" s="23"/>
      <c r="N8" s="23"/>
      <c r="O8" s="24"/>
      <c r="P8" s="23">
        <v>1354551.96</v>
      </c>
      <c r="Q8" s="24">
        <v>1.0473814587665882</v>
      </c>
    </row>
    <row r="9" spans="1:17" ht="20.100000000000001" customHeight="1" x14ac:dyDescent="0.3">
      <c r="A9" s="17">
        <v>2</v>
      </c>
      <c r="B9" s="25" t="s">
        <v>22</v>
      </c>
      <c r="C9" s="19">
        <v>130</v>
      </c>
      <c r="D9" s="19">
        <v>143571.74832000001</v>
      </c>
      <c r="E9" s="19">
        <v>312</v>
      </c>
      <c r="F9" s="19">
        <v>172286.09798400002</v>
      </c>
      <c r="G9" s="19">
        <v>42</v>
      </c>
      <c r="H9" s="19">
        <v>23192.359344000004</v>
      </c>
      <c r="I9" s="19">
        <v>90894.307392000017</v>
      </c>
      <c r="J9" s="20">
        <v>429944.51303999999</v>
      </c>
      <c r="K9" s="21">
        <v>425998.77156000008</v>
      </c>
      <c r="L9" s="22">
        <v>0.96517311723947929</v>
      </c>
      <c r="M9" s="23"/>
      <c r="N9" s="23"/>
      <c r="O9" s="24"/>
      <c r="P9" s="23">
        <v>425998.77156000008</v>
      </c>
      <c r="Q9" s="24">
        <v>0.99082267278607461</v>
      </c>
    </row>
    <row r="10" spans="1:17" ht="20.25" customHeight="1" x14ac:dyDescent="0.3">
      <c r="A10" s="17">
        <v>3</v>
      </c>
      <c r="B10" s="25" t="s">
        <v>23</v>
      </c>
      <c r="C10" s="19">
        <v>176.9</v>
      </c>
      <c r="D10" s="19">
        <v>195368.01752160004</v>
      </c>
      <c r="E10" s="19">
        <v>374.8</v>
      </c>
      <c r="F10" s="19">
        <v>206964.19719360003</v>
      </c>
      <c r="G10" s="19">
        <v>45.4</v>
      </c>
      <c r="H10" s="19">
        <v>25069.836052800001</v>
      </c>
      <c r="I10" s="19">
        <v>117649.36058399999</v>
      </c>
      <c r="J10" s="20">
        <v>545051.41135200008</v>
      </c>
      <c r="K10" s="21">
        <v>675511.45093000005</v>
      </c>
      <c r="L10" s="22">
        <v>0.96231958666746786</v>
      </c>
      <c r="M10" s="23"/>
      <c r="N10" s="23"/>
      <c r="O10" s="24"/>
      <c r="P10" s="23">
        <v>675511.45093000005</v>
      </c>
      <c r="Q10" s="24">
        <v>1.239353640520614</v>
      </c>
    </row>
    <row r="11" spans="1:17" ht="20.25" customHeight="1" x14ac:dyDescent="0.3">
      <c r="A11" s="17">
        <v>4</v>
      </c>
      <c r="B11" s="25" t="s">
        <v>24</v>
      </c>
      <c r="C11" s="19">
        <v>28.3</v>
      </c>
      <c r="D11" s="19">
        <v>31254.465211200004</v>
      </c>
      <c r="E11" s="19">
        <v>65.8</v>
      </c>
      <c r="F11" s="19">
        <v>36334.69630560001</v>
      </c>
      <c r="G11" s="19">
        <v>18.3</v>
      </c>
      <c r="H11" s="19">
        <v>10105.242285600001</v>
      </c>
      <c r="I11" s="19">
        <v>23706.451440000004</v>
      </c>
      <c r="J11" s="20">
        <v>101400.85524240002</v>
      </c>
      <c r="K11" s="21">
        <v>125245.29449000001</v>
      </c>
      <c r="L11" s="22">
        <v>0.58816065555177488</v>
      </c>
      <c r="M11" s="23"/>
      <c r="N11" s="23"/>
      <c r="O11" s="24"/>
      <c r="P11" s="23">
        <v>125245.29449000001</v>
      </c>
      <c r="Q11" s="24">
        <v>1.2351502774863148</v>
      </c>
    </row>
    <row r="12" spans="1:17" ht="24.75" customHeight="1" x14ac:dyDescent="0.3">
      <c r="A12" s="17">
        <v>5</v>
      </c>
      <c r="B12" s="25" t="s">
        <v>25</v>
      </c>
      <c r="C12" s="19">
        <v>30.5</v>
      </c>
      <c r="D12" s="19">
        <v>33684.140952000002</v>
      </c>
      <c r="E12" s="19">
        <v>106.8</v>
      </c>
      <c r="F12" s="19">
        <v>58974.856617600009</v>
      </c>
      <c r="G12" s="19">
        <v>4.8</v>
      </c>
      <c r="H12" s="19">
        <v>2650.5553536000002</v>
      </c>
      <c r="I12" s="19">
        <v>59819.718167999999</v>
      </c>
      <c r="J12" s="20">
        <v>155129.2710912</v>
      </c>
      <c r="K12" s="21">
        <v>252684.87339000002</v>
      </c>
      <c r="L12" s="22">
        <v>0.90778855291092442</v>
      </c>
      <c r="M12" s="23"/>
      <c r="N12" s="23"/>
      <c r="O12" s="24"/>
      <c r="P12" s="23">
        <v>252684.87339000002</v>
      </c>
      <c r="Q12" s="24">
        <v>1.6288665034817793</v>
      </c>
    </row>
    <row r="13" spans="1:17" s="26" customFormat="1" ht="20.25" customHeight="1" x14ac:dyDescent="0.3">
      <c r="A13" s="17">
        <v>6</v>
      </c>
      <c r="B13" s="18" t="s">
        <v>26</v>
      </c>
      <c r="C13" s="19">
        <v>382.6</v>
      </c>
      <c r="D13" s="19">
        <v>422542.69928640005</v>
      </c>
      <c r="E13" s="19">
        <v>750.1</v>
      </c>
      <c r="F13" s="19">
        <v>414204.49390320008</v>
      </c>
      <c r="G13" s="19">
        <v>0</v>
      </c>
      <c r="H13" s="19">
        <v>0</v>
      </c>
      <c r="I13" s="19">
        <v>151247.64765600002</v>
      </c>
      <c r="J13" s="20">
        <v>987994.84084560012</v>
      </c>
      <c r="K13" s="21">
        <v>1044563.24515</v>
      </c>
      <c r="L13" s="22">
        <v>0.96515021614562002</v>
      </c>
      <c r="M13" s="23"/>
      <c r="N13" s="23"/>
      <c r="O13" s="24"/>
      <c r="P13" s="23">
        <v>1044563.24515</v>
      </c>
      <c r="Q13" s="24">
        <v>1.0572557689228259</v>
      </c>
    </row>
    <row r="14" spans="1:17" ht="24.75" customHeight="1" x14ac:dyDescent="0.3">
      <c r="A14" s="17">
        <v>7</v>
      </c>
      <c r="B14" s="25" t="s">
        <v>27</v>
      </c>
      <c r="C14" s="19">
        <v>268</v>
      </c>
      <c r="D14" s="19">
        <v>295978.68115200003</v>
      </c>
      <c r="E14" s="19">
        <v>642</v>
      </c>
      <c r="F14" s="19">
        <v>354511.778544</v>
      </c>
      <c r="G14" s="19">
        <v>162</v>
      </c>
      <c r="H14" s="19">
        <v>89456.243184000021</v>
      </c>
      <c r="I14" s="19">
        <v>126512.05896000002</v>
      </c>
      <c r="J14" s="20">
        <v>866458.76184000005</v>
      </c>
      <c r="K14" s="21">
        <v>960893.98144999996</v>
      </c>
      <c r="L14" s="22">
        <v>0.96690500177425731</v>
      </c>
      <c r="M14" s="23"/>
      <c r="N14" s="23"/>
      <c r="O14" s="24"/>
      <c r="P14" s="23">
        <v>960893.98144999996</v>
      </c>
      <c r="Q14" s="24">
        <v>1.1089898605323796</v>
      </c>
    </row>
    <row r="15" spans="1:17" ht="21" customHeight="1" x14ac:dyDescent="0.3">
      <c r="A15" s="17">
        <v>8</v>
      </c>
      <c r="B15" s="25" t="s">
        <v>28</v>
      </c>
      <c r="C15" s="19">
        <v>39.200000000000003</v>
      </c>
      <c r="D15" s="19">
        <v>43292.404108800009</v>
      </c>
      <c r="E15" s="19">
        <v>99.1</v>
      </c>
      <c r="F15" s="19">
        <v>54722.92407120001</v>
      </c>
      <c r="G15" s="19">
        <v>14.2</v>
      </c>
      <c r="H15" s="19">
        <v>7841.2262544000014</v>
      </c>
      <c r="I15" s="19">
        <v>29433.272400000005</v>
      </c>
      <c r="J15" s="20">
        <v>135289.82683440001</v>
      </c>
      <c r="K15" s="21">
        <v>149039.80471999999</v>
      </c>
      <c r="L15" s="22">
        <v>0.97355575417758966</v>
      </c>
      <c r="M15" s="23"/>
      <c r="N15" s="23"/>
      <c r="O15" s="24"/>
      <c r="P15" s="23">
        <v>149039.80471999999</v>
      </c>
      <c r="Q15" s="24">
        <v>1.1016334946043687</v>
      </c>
    </row>
    <row r="16" spans="1:17" ht="20.25" customHeight="1" x14ac:dyDescent="0.3">
      <c r="A16" s="17">
        <v>9</v>
      </c>
      <c r="B16" s="25" t="s">
        <v>29</v>
      </c>
      <c r="C16" s="19">
        <v>191.1</v>
      </c>
      <c r="D16" s="19">
        <v>211050.47003040003</v>
      </c>
      <c r="E16" s="19">
        <v>255.2</v>
      </c>
      <c r="F16" s="19">
        <v>140921.19296640001</v>
      </c>
      <c r="G16" s="19">
        <v>0</v>
      </c>
      <c r="H16" s="19">
        <v>0</v>
      </c>
      <c r="I16" s="19">
        <v>59016.535199999998</v>
      </c>
      <c r="J16" s="20">
        <v>410988.19819680002</v>
      </c>
      <c r="K16" s="21">
        <v>362506.32108999998</v>
      </c>
      <c r="L16" s="22">
        <v>0.44334505416825976</v>
      </c>
      <c r="M16" s="23"/>
      <c r="N16" s="21"/>
      <c r="O16" s="24"/>
      <c r="P16" s="23">
        <v>362506.32108999998</v>
      </c>
      <c r="Q16" s="24">
        <v>0.88203584112752387</v>
      </c>
    </row>
    <row r="17" spans="1:17" ht="20.25" customHeight="1" x14ac:dyDescent="0.3">
      <c r="A17" s="17">
        <v>10</v>
      </c>
      <c r="B17" s="18" t="s">
        <v>30</v>
      </c>
      <c r="C17" s="19">
        <v>84.2</v>
      </c>
      <c r="D17" s="19">
        <v>92990.316988800012</v>
      </c>
      <c r="E17" s="19">
        <v>188.4</v>
      </c>
      <c r="F17" s="19">
        <v>104034.29762880001</v>
      </c>
      <c r="G17" s="19">
        <v>14.1</v>
      </c>
      <c r="H17" s="19">
        <v>7786.0063512000015</v>
      </c>
      <c r="I17" s="19">
        <v>46690.136639999997</v>
      </c>
      <c r="J17" s="20">
        <v>251500.75760880002</v>
      </c>
      <c r="K17" s="21">
        <v>227388.91414000001</v>
      </c>
      <c r="L17" s="22">
        <v>0.92499096407840131</v>
      </c>
      <c r="M17" s="23">
        <v>24111.843468800012</v>
      </c>
      <c r="N17" s="27">
        <v>11347.99266657475</v>
      </c>
      <c r="O17" s="23">
        <v>0.54145328743189514</v>
      </c>
      <c r="P17" s="23">
        <v>238736.90680657476</v>
      </c>
      <c r="Q17" s="24">
        <v>0.94924925505759727</v>
      </c>
    </row>
    <row r="18" spans="1:17" s="29" customFormat="1" ht="20.25" customHeight="1" x14ac:dyDescent="0.3">
      <c r="A18" s="17">
        <v>11</v>
      </c>
      <c r="B18" s="18" t="s">
        <v>31</v>
      </c>
      <c r="C18" s="19">
        <v>241</v>
      </c>
      <c r="D18" s="19">
        <v>266159.93342400005</v>
      </c>
      <c r="E18" s="19">
        <v>556</v>
      </c>
      <c r="F18" s="19">
        <v>307022.66179200006</v>
      </c>
      <c r="G18" s="19">
        <v>0</v>
      </c>
      <c r="H18" s="19">
        <v>0</v>
      </c>
      <c r="I18" s="19">
        <v>113235.56496</v>
      </c>
      <c r="J18" s="20">
        <v>686418.16017600009</v>
      </c>
      <c r="K18" s="21">
        <v>752552.84563</v>
      </c>
      <c r="L18" s="22">
        <v>0.98622312469921236</v>
      </c>
      <c r="M18" s="23"/>
      <c r="N18" s="28"/>
      <c r="O18" s="23"/>
      <c r="P18" s="23">
        <v>752552.84563</v>
      </c>
      <c r="Q18" s="24">
        <v>1.0963475171417998</v>
      </c>
    </row>
    <row r="19" spans="1:17" s="29" customFormat="1" ht="24.75" customHeight="1" x14ac:dyDescent="0.3">
      <c r="A19" s="17">
        <v>12</v>
      </c>
      <c r="B19" s="18" t="s">
        <v>32</v>
      </c>
      <c r="C19" s="19">
        <v>20.7</v>
      </c>
      <c r="D19" s="19">
        <v>22861.039924799999</v>
      </c>
      <c r="E19" s="19">
        <v>35.9</v>
      </c>
      <c r="F19" s="19">
        <v>19823.945248800002</v>
      </c>
      <c r="G19" s="19">
        <v>0</v>
      </c>
      <c r="H19" s="19">
        <v>0</v>
      </c>
      <c r="I19" s="19">
        <v>10752.59304</v>
      </c>
      <c r="J19" s="20">
        <v>53437.578213599998</v>
      </c>
      <c r="K19" s="21">
        <v>58272.099340000001</v>
      </c>
      <c r="L19" s="22">
        <v>0.70526961584148073</v>
      </c>
      <c r="M19" s="23"/>
      <c r="N19" s="28"/>
      <c r="O19" s="23"/>
      <c r="P19" s="23">
        <v>58272.099340000001</v>
      </c>
      <c r="Q19" s="24">
        <v>1.090470438369709</v>
      </c>
    </row>
    <row r="20" spans="1:17" s="29" customFormat="1" ht="20.100000000000001" customHeight="1" x14ac:dyDescent="0.3">
      <c r="A20" s="17">
        <v>13</v>
      </c>
      <c r="B20" s="18" t="s">
        <v>33</v>
      </c>
      <c r="C20" s="19">
        <v>96</v>
      </c>
      <c r="D20" s="19">
        <v>106022.21414400001</v>
      </c>
      <c r="E20" s="19">
        <v>345</v>
      </c>
      <c r="F20" s="19">
        <v>190508.66604000004</v>
      </c>
      <c r="G20" s="19">
        <v>30</v>
      </c>
      <c r="H20" s="19">
        <v>16565.970960000006</v>
      </c>
      <c r="I20" s="19">
        <v>75108.286512000006</v>
      </c>
      <c r="J20" s="20">
        <v>388205.13765600009</v>
      </c>
      <c r="K20" s="21">
        <v>344660.08411</v>
      </c>
      <c r="L20" s="22">
        <v>0.95701440181433528</v>
      </c>
      <c r="M20" s="23">
        <v>43545.053546000097</v>
      </c>
      <c r="N20" s="27">
        <v>20494.03435058906</v>
      </c>
      <c r="O20" s="23">
        <v>0.63350117850576482</v>
      </c>
      <c r="P20" s="23">
        <v>365154.11846058903</v>
      </c>
      <c r="Q20" s="24">
        <v>0.94062155041379891</v>
      </c>
    </row>
    <row r="21" spans="1:17" s="29" customFormat="1" ht="20.100000000000001" customHeight="1" x14ac:dyDescent="0.3">
      <c r="A21" s="17">
        <v>14</v>
      </c>
      <c r="B21" s="18" t="s">
        <v>34</v>
      </c>
      <c r="C21" s="19">
        <v>135</v>
      </c>
      <c r="D21" s="19">
        <v>149093.73864000003</v>
      </c>
      <c r="E21" s="19">
        <v>579</v>
      </c>
      <c r="F21" s="19">
        <v>319723.23952800006</v>
      </c>
      <c r="G21" s="19">
        <v>55.9</v>
      </c>
      <c r="H21" s="19">
        <v>30867.9258888</v>
      </c>
      <c r="I21" s="19">
        <v>96563.81951999999</v>
      </c>
      <c r="J21" s="20">
        <v>596248.72357680008</v>
      </c>
      <c r="K21" s="21">
        <v>552424.05911000003</v>
      </c>
      <c r="L21" s="22">
        <v>0.83472217807075089</v>
      </c>
      <c r="M21" s="23">
        <v>43824.664466800052</v>
      </c>
      <c r="N21" s="27">
        <v>20625.630372387968</v>
      </c>
      <c r="O21" s="23">
        <v>0.41510791500549904</v>
      </c>
      <c r="P21" s="23">
        <v>573049.68948238797</v>
      </c>
      <c r="Q21" s="24">
        <v>0.96109168342492235</v>
      </c>
    </row>
    <row r="22" spans="1:17" s="29" customFormat="1" ht="20.100000000000001" customHeight="1" x14ac:dyDescent="0.3">
      <c r="A22" s="17">
        <v>15</v>
      </c>
      <c r="B22" s="18" t="s">
        <v>35</v>
      </c>
      <c r="C22" s="19">
        <v>18.899999999999999</v>
      </c>
      <c r="D22" s="19">
        <v>20873.123409600001</v>
      </c>
      <c r="E22" s="19">
        <v>102.2</v>
      </c>
      <c r="F22" s="19">
        <v>56434.741070400014</v>
      </c>
      <c r="G22" s="19">
        <v>6</v>
      </c>
      <c r="H22" s="19">
        <v>3313.1941920000004</v>
      </c>
      <c r="I22" s="19">
        <v>32206.094928000002</v>
      </c>
      <c r="J22" s="20">
        <v>112827.15360000002</v>
      </c>
      <c r="K22" s="21">
        <v>112949.25203999999</v>
      </c>
      <c r="L22" s="22">
        <v>0.88363317392781693</v>
      </c>
      <c r="M22" s="23"/>
      <c r="N22" s="28"/>
      <c r="O22" s="23"/>
      <c r="P22" s="23">
        <v>112949.25203999999</v>
      </c>
      <c r="Q22" s="24">
        <v>1.0010821724744812</v>
      </c>
    </row>
    <row r="23" spans="1:17" s="29" customFormat="1" ht="20.100000000000001" customHeight="1" x14ac:dyDescent="0.3">
      <c r="A23" s="17">
        <v>16</v>
      </c>
      <c r="B23" s="18" t="s">
        <v>36</v>
      </c>
      <c r="C23" s="19">
        <v>31.7</v>
      </c>
      <c r="D23" s="19">
        <v>35009.418628800006</v>
      </c>
      <c r="E23" s="19">
        <v>113.2</v>
      </c>
      <c r="F23" s="19">
        <v>62508.930422400008</v>
      </c>
      <c r="G23" s="19">
        <v>4</v>
      </c>
      <c r="H23" s="19">
        <v>2208.7961280000004</v>
      </c>
      <c r="I23" s="19">
        <v>18669.898800000003</v>
      </c>
      <c r="J23" s="20">
        <v>118397.04397920001</v>
      </c>
      <c r="K23" s="21">
        <v>102353.95933</v>
      </c>
      <c r="L23" s="22">
        <v>0.68425074005066699</v>
      </c>
      <c r="M23" s="23">
        <v>16043.084649200013</v>
      </c>
      <c r="N23" s="27">
        <v>7550.5138038879368</v>
      </c>
      <c r="O23" s="23">
        <v>0.76527388354875592</v>
      </c>
      <c r="P23" s="23">
        <v>109904.47313388794</v>
      </c>
      <c r="Q23" s="24">
        <v>0.92827041486944517</v>
      </c>
    </row>
    <row r="24" spans="1:17" s="29" customFormat="1" ht="20.100000000000001" customHeight="1" x14ac:dyDescent="0.3">
      <c r="A24" s="17">
        <v>17</v>
      </c>
      <c r="B24" s="18" t="s">
        <v>37</v>
      </c>
      <c r="C24" s="19">
        <v>54.1</v>
      </c>
      <c r="D24" s="19">
        <v>59747.935262400009</v>
      </c>
      <c r="E24" s="19">
        <v>181.1</v>
      </c>
      <c r="F24" s="19">
        <v>100003.24469520002</v>
      </c>
      <c r="G24" s="19">
        <v>4</v>
      </c>
      <c r="H24" s="19">
        <v>2208.7961280000004</v>
      </c>
      <c r="I24" s="19">
        <v>42965.375039999999</v>
      </c>
      <c r="J24" s="20">
        <v>204925.35112559999</v>
      </c>
      <c r="K24" s="21">
        <v>204035.66826999999</v>
      </c>
      <c r="L24" s="22">
        <v>0.93323289849741553</v>
      </c>
      <c r="M24" s="23">
        <v>889.6828555999964</v>
      </c>
      <c r="N24" s="27">
        <v>418.72014199122123</v>
      </c>
      <c r="O24" s="23">
        <v>2.4519375842450165E-2</v>
      </c>
      <c r="P24" s="23">
        <v>204454.38841199121</v>
      </c>
      <c r="Q24" s="24">
        <v>0.99770178403490872</v>
      </c>
    </row>
    <row r="25" spans="1:17" s="29" customFormat="1" ht="20.100000000000001" customHeight="1" x14ac:dyDescent="0.3">
      <c r="A25" s="17">
        <v>18</v>
      </c>
      <c r="B25" s="18" t="s">
        <v>38</v>
      </c>
      <c r="C25" s="19">
        <v>52</v>
      </c>
      <c r="D25" s="19">
        <v>57428.69932800001</v>
      </c>
      <c r="E25" s="19">
        <v>254.6</v>
      </c>
      <c r="F25" s="19">
        <v>140589.87354720003</v>
      </c>
      <c r="G25" s="19">
        <v>8</v>
      </c>
      <c r="H25" s="19">
        <v>4417.5922560000008</v>
      </c>
      <c r="I25" s="19">
        <v>62116.305551999991</v>
      </c>
      <c r="J25" s="20">
        <v>264552.47068320005</v>
      </c>
      <c r="K25" s="21">
        <v>241435.65835000001</v>
      </c>
      <c r="L25" s="22">
        <v>0.92918665370387121</v>
      </c>
      <c r="M25" s="23">
        <v>23116.81233320004</v>
      </c>
      <c r="N25" s="27">
        <v>10879.691433431251</v>
      </c>
      <c r="O25" s="23">
        <v>0.49349868804482033</v>
      </c>
      <c r="P25" s="23">
        <v>252315.34978343127</v>
      </c>
      <c r="Q25" s="24">
        <v>0.95374406873552631</v>
      </c>
    </row>
    <row r="26" spans="1:17" s="29" customFormat="1" ht="20.100000000000001" customHeight="1" x14ac:dyDescent="0.3">
      <c r="A26" s="17">
        <v>19</v>
      </c>
      <c r="B26" s="18" t="s">
        <v>39</v>
      </c>
      <c r="C26" s="19">
        <v>32</v>
      </c>
      <c r="D26" s="19">
        <v>35340.738048000007</v>
      </c>
      <c r="E26" s="19">
        <v>106.7</v>
      </c>
      <c r="F26" s="19">
        <v>58919.636714400011</v>
      </c>
      <c r="G26" s="19">
        <v>0</v>
      </c>
      <c r="H26" s="19">
        <v>0</v>
      </c>
      <c r="I26" s="19">
        <v>27971.475336000003</v>
      </c>
      <c r="J26" s="20">
        <v>122231.85009840003</v>
      </c>
      <c r="K26" s="21">
        <v>107188.08170000001</v>
      </c>
      <c r="L26" s="22">
        <v>0.9021907150089391</v>
      </c>
      <c r="M26" s="23">
        <v>15043.768398400018</v>
      </c>
      <c r="N26" s="27">
        <v>7080.1958250763528</v>
      </c>
      <c r="O26" s="23">
        <v>0.69509174435729471</v>
      </c>
      <c r="P26" s="23">
        <v>114268.27752507637</v>
      </c>
      <c r="Q26" s="24">
        <v>0.9348486293309578</v>
      </c>
    </row>
    <row r="27" spans="1:17" s="29" customFormat="1" ht="20.100000000000001" customHeight="1" x14ac:dyDescent="0.3">
      <c r="A27" s="17">
        <v>20</v>
      </c>
      <c r="B27" s="18" t="s">
        <v>40</v>
      </c>
      <c r="C27" s="19">
        <v>19.5</v>
      </c>
      <c r="D27" s="19">
        <v>21535.762248000003</v>
      </c>
      <c r="E27" s="19">
        <v>46.7</v>
      </c>
      <c r="F27" s="19">
        <v>25787.694794400006</v>
      </c>
      <c r="G27" s="19">
        <v>1</v>
      </c>
      <c r="H27" s="19">
        <v>552.1990320000001</v>
      </c>
      <c r="I27" s="19">
        <v>15341.596200000002</v>
      </c>
      <c r="J27" s="20">
        <v>63217.252274400009</v>
      </c>
      <c r="K27" s="21">
        <v>56286.280500000001</v>
      </c>
      <c r="L27" s="22">
        <v>0.84482995437134933</v>
      </c>
      <c r="M27" s="23">
        <v>6930.9717744000081</v>
      </c>
      <c r="N27" s="27">
        <v>3261.9910198862212</v>
      </c>
      <c r="O27" s="23">
        <v>0.61919635590498578</v>
      </c>
      <c r="P27" s="23">
        <v>59548.271519886221</v>
      </c>
      <c r="Q27" s="24">
        <v>0.94196235010993112</v>
      </c>
    </row>
    <row r="28" spans="1:17" s="29" customFormat="1" ht="20.100000000000001" customHeight="1" x14ac:dyDescent="0.3">
      <c r="A28" s="17">
        <v>21</v>
      </c>
      <c r="B28" s="18" t="s">
        <v>41</v>
      </c>
      <c r="C28" s="19">
        <v>66.5</v>
      </c>
      <c r="D28" s="19">
        <v>73442.471256000019</v>
      </c>
      <c r="E28" s="19">
        <v>277.39999999999998</v>
      </c>
      <c r="F28" s="19">
        <v>153180.01147679999</v>
      </c>
      <c r="G28" s="19">
        <v>28.7</v>
      </c>
      <c r="H28" s="19">
        <v>15848.1122184</v>
      </c>
      <c r="I28" s="19">
        <v>72771.592319999996</v>
      </c>
      <c r="J28" s="20">
        <v>315242.1872712</v>
      </c>
      <c r="K28" s="21">
        <v>268940.14282999997</v>
      </c>
      <c r="L28" s="22">
        <v>0.87493963633642236</v>
      </c>
      <c r="M28" s="23">
        <v>46302.044441200036</v>
      </c>
      <c r="N28" s="27">
        <v>21791.583934511407</v>
      </c>
      <c r="O28" s="23">
        <v>0.82951780495410554</v>
      </c>
      <c r="P28" s="23">
        <v>290731.72676451138</v>
      </c>
      <c r="Q28" s="24">
        <v>0.92224879316167641</v>
      </c>
    </row>
    <row r="29" spans="1:17" s="29" customFormat="1" ht="20.100000000000001" customHeight="1" x14ac:dyDescent="0.3">
      <c r="A29" s="17">
        <v>22</v>
      </c>
      <c r="B29" s="18" t="s">
        <v>42</v>
      </c>
      <c r="C29" s="19">
        <v>40.1</v>
      </c>
      <c r="D29" s="19">
        <v>44286.362366400012</v>
      </c>
      <c r="E29" s="19">
        <v>153.30000000000001</v>
      </c>
      <c r="F29" s="19">
        <v>84652.111605600017</v>
      </c>
      <c r="G29" s="19">
        <v>2</v>
      </c>
      <c r="H29" s="19">
        <v>1104.3980640000002</v>
      </c>
      <c r="I29" s="19">
        <v>43120.708848000009</v>
      </c>
      <c r="J29" s="20">
        <v>173163.58088400005</v>
      </c>
      <c r="K29" s="21">
        <v>154461.02082000001</v>
      </c>
      <c r="L29" s="22">
        <v>0.87565627581320316</v>
      </c>
      <c r="M29" s="23">
        <v>18702.560064000048</v>
      </c>
      <c r="N29" s="27">
        <v>8802.1687237259102</v>
      </c>
      <c r="O29" s="23">
        <v>0.60997828842236967</v>
      </c>
      <c r="P29" s="23">
        <v>163263.18954372592</v>
      </c>
      <c r="Q29" s="24">
        <v>0.9428263651644726</v>
      </c>
    </row>
    <row r="30" spans="1:17" s="29" customFormat="1" ht="20.100000000000001" customHeight="1" x14ac:dyDescent="0.3">
      <c r="A30" s="17">
        <v>23</v>
      </c>
      <c r="B30" s="18" t="s">
        <v>43</v>
      </c>
      <c r="C30" s="19">
        <v>14.3</v>
      </c>
      <c r="D30" s="19">
        <v>15792.892315200002</v>
      </c>
      <c r="E30" s="19">
        <v>64.3</v>
      </c>
      <c r="F30" s="19">
        <v>35506.397757600003</v>
      </c>
      <c r="G30" s="19">
        <v>0</v>
      </c>
      <c r="H30" s="19">
        <v>0</v>
      </c>
      <c r="I30" s="19">
        <v>17680.74336</v>
      </c>
      <c r="J30" s="20">
        <v>68980.033432800003</v>
      </c>
      <c r="K30" s="21">
        <v>62031.637020000002</v>
      </c>
      <c r="L30" s="22">
        <v>0.86395860486104259</v>
      </c>
      <c r="M30" s="23">
        <v>6948.3964128000007</v>
      </c>
      <c r="N30" s="27">
        <v>3270.191747841207</v>
      </c>
      <c r="O30" s="23">
        <v>0.56889362067828131</v>
      </c>
      <c r="P30" s="23">
        <v>65301.828767841209</v>
      </c>
      <c r="Q30" s="24">
        <v>0.94667725598390606</v>
      </c>
    </row>
    <row r="31" spans="1:17" s="29" customFormat="1" ht="19.5" customHeight="1" x14ac:dyDescent="0.3">
      <c r="A31" s="17">
        <v>24</v>
      </c>
      <c r="B31" s="18" t="s">
        <v>44</v>
      </c>
      <c r="C31" s="19">
        <v>21</v>
      </c>
      <c r="D31" s="19">
        <v>23192.359344000004</v>
      </c>
      <c r="E31" s="19">
        <v>61.5</v>
      </c>
      <c r="F31" s="19">
        <v>33960.240468000004</v>
      </c>
      <c r="G31" s="19">
        <v>0</v>
      </c>
      <c r="H31" s="19">
        <v>0</v>
      </c>
      <c r="I31" s="19">
        <v>21971.093760000003</v>
      </c>
      <c r="J31" s="20">
        <v>79123.693572000018</v>
      </c>
      <c r="K31" s="21">
        <v>77540.778409999999</v>
      </c>
      <c r="L31" s="22">
        <v>0.82185984786059374</v>
      </c>
      <c r="M31" s="23">
        <v>1582.9151620000193</v>
      </c>
      <c r="N31" s="27">
        <v>744.98284104364132</v>
      </c>
      <c r="O31" s="23">
        <v>0.11298504517346337</v>
      </c>
      <c r="P31" s="23">
        <v>78285.761251043645</v>
      </c>
      <c r="Q31" s="24">
        <v>0.98940984320715664</v>
      </c>
    </row>
    <row r="32" spans="1:17" s="29" customFormat="1" ht="20.100000000000001" customHeight="1" x14ac:dyDescent="0.3">
      <c r="A32" s="17">
        <v>25</v>
      </c>
      <c r="B32" s="25" t="s">
        <v>45</v>
      </c>
      <c r="C32" s="19">
        <v>36.199999999999996</v>
      </c>
      <c r="D32" s="19">
        <v>39979.209916799999</v>
      </c>
      <c r="E32" s="19">
        <v>101</v>
      </c>
      <c r="F32" s="19">
        <v>55772.102232000012</v>
      </c>
      <c r="G32" s="19">
        <v>9.6999999999999993</v>
      </c>
      <c r="H32" s="19">
        <v>5356.3306104000012</v>
      </c>
      <c r="I32" s="19">
        <v>45952.215120000008</v>
      </c>
      <c r="J32" s="20">
        <v>147059.85787920002</v>
      </c>
      <c r="K32" s="21">
        <v>148061.35414999997</v>
      </c>
      <c r="L32" s="22">
        <v>0.91237566265108239</v>
      </c>
      <c r="M32" s="23"/>
      <c r="N32" s="28"/>
      <c r="O32" s="23"/>
      <c r="P32" s="23">
        <v>148061.35414999997</v>
      </c>
      <c r="Q32" s="24">
        <v>1.0068101267418783</v>
      </c>
    </row>
    <row r="33" spans="1:17" s="29" customFormat="1" ht="20.100000000000001" customHeight="1" x14ac:dyDescent="0.3">
      <c r="A33" s="17">
        <v>26</v>
      </c>
      <c r="B33" s="18" t="s">
        <v>46</v>
      </c>
      <c r="C33" s="19">
        <v>114.4</v>
      </c>
      <c r="D33" s="19">
        <v>126343.13852160002</v>
      </c>
      <c r="E33" s="19">
        <v>456.5</v>
      </c>
      <c r="F33" s="19">
        <v>252078.85810800004</v>
      </c>
      <c r="G33" s="19">
        <v>33.5</v>
      </c>
      <c r="H33" s="19">
        <v>18498.667572000002</v>
      </c>
      <c r="I33" s="19">
        <v>122681.05416000001</v>
      </c>
      <c r="J33" s="20">
        <v>519601.71836160007</v>
      </c>
      <c r="K33" s="21">
        <v>446674.14697</v>
      </c>
      <c r="L33" s="22">
        <v>0.94798910215698018</v>
      </c>
      <c r="M33" s="23">
        <v>72927.571391600068</v>
      </c>
      <c r="N33" s="27">
        <v>34322.616037792766</v>
      </c>
      <c r="O33" s="23">
        <v>0.79266749492711375</v>
      </c>
      <c r="P33" s="23">
        <v>480996.76300779276</v>
      </c>
      <c r="Q33" s="24">
        <v>0.92570279506477415</v>
      </c>
    </row>
    <row r="34" spans="1:17" s="29" customFormat="1" ht="20.100000000000001" customHeight="1" x14ac:dyDescent="0.3">
      <c r="A34" s="17">
        <v>27</v>
      </c>
      <c r="B34" s="18" t="s">
        <v>47</v>
      </c>
      <c r="C34" s="19">
        <v>50.2</v>
      </c>
      <c r="D34" s="19">
        <v>55440.782812800018</v>
      </c>
      <c r="E34" s="19">
        <v>135</v>
      </c>
      <c r="F34" s="19">
        <v>74546.869320000013</v>
      </c>
      <c r="G34" s="19">
        <v>1.4</v>
      </c>
      <c r="H34" s="19">
        <v>773.07864480000012</v>
      </c>
      <c r="I34" s="19">
        <v>33406.877448000007</v>
      </c>
      <c r="J34" s="20">
        <v>164167.60822560004</v>
      </c>
      <c r="K34" s="21">
        <v>151408.77739999996</v>
      </c>
      <c r="L34" s="22">
        <v>0.88856405792873638</v>
      </c>
      <c r="M34" s="23">
        <v>12758.830825600075</v>
      </c>
      <c r="N34" s="27">
        <v>6004.8133121935534</v>
      </c>
      <c r="O34" s="23">
        <v>0.43892799880047267</v>
      </c>
      <c r="P34" s="23">
        <v>157413.59071219352</v>
      </c>
      <c r="Q34" s="24">
        <v>0.95885901252745842</v>
      </c>
    </row>
    <row r="35" spans="1:17" s="29" customFormat="1" ht="20.100000000000001" customHeight="1" x14ac:dyDescent="0.3">
      <c r="A35" s="17">
        <v>28</v>
      </c>
      <c r="B35" s="18" t="s">
        <v>48</v>
      </c>
      <c r="C35" s="19">
        <v>103.8</v>
      </c>
      <c r="D35" s="19">
        <v>114636.51904320002</v>
      </c>
      <c r="E35" s="19">
        <v>388</v>
      </c>
      <c r="F35" s="19">
        <v>214253.22441600001</v>
      </c>
      <c r="G35" s="19">
        <v>39.9</v>
      </c>
      <c r="H35" s="19">
        <v>22032.741376800001</v>
      </c>
      <c r="I35" s="19">
        <v>85161.580560000002</v>
      </c>
      <c r="J35" s="20">
        <v>436084.06539600005</v>
      </c>
      <c r="K35" s="21">
        <v>384637.60655000003</v>
      </c>
      <c r="L35" s="22">
        <v>0.83853277205862797</v>
      </c>
      <c r="M35" s="23">
        <v>51446.458846000023</v>
      </c>
      <c r="N35" s="27">
        <v>24212.749989899588</v>
      </c>
      <c r="O35" s="23">
        <v>0.66627749769978206</v>
      </c>
      <c r="P35" s="23">
        <v>408850.3565398996</v>
      </c>
      <c r="Q35" s="24">
        <v>0.93754940614174931</v>
      </c>
    </row>
    <row r="36" spans="1:17" s="29" customFormat="1" ht="20.100000000000001" customHeight="1" x14ac:dyDescent="0.3">
      <c r="A36" s="17">
        <v>29</v>
      </c>
      <c r="B36" s="18" t="s">
        <v>49</v>
      </c>
      <c r="C36" s="19">
        <v>21.7</v>
      </c>
      <c r="D36" s="19">
        <v>23965.437988800004</v>
      </c>
      <c r="E36" s="19">
        <v>79.5</v>
      </c>
      <c r="F36" s="19">
        <v>43899.823044000004</v>
      </c>
      <c r="G36" s="19">
        <v>2</v>
      </c>
      <c r="H36" s="19">
        <v>1104.3980640000002</v>
      </c>
      <c r="I36" s="19">
        <v>22011.216192</v>
      </c>
      <c r="J36" s="20">
        <v>90980.875288800016</v>
      </c>
      <c r="K36" s="21">
        <v>80171.615160000001</v>
      </c>
      <c r="L36" s="22">
        <v>0.88850152862681164</v>
      </c>
      <c r="M36" s="23">
        <v>10809.260128800015</v>
      </c>
      <c r="N36" s="27">
        <v>5087.2677915085214</v>
      </c>
      <c r="O36" s="23">
        <v>0.67098951625075565</v>
      </c>
      <c r="P36" s="23">
        <v>85258.882951508524</v>
      </c>
      <c r="Q36" s="24">
        <v>0.93710774578582356</v>
      </c>
    </row>
    <row r="37" spans="1:17" s="29" customFormat="1" ht="20.100000000000001" customHeight="1" x14ac:dyDescent="0.3">
      <c r="A37" s="17">
        <v>30</v>
      </c>
      <c r="B37" s="18" t="s">
        <v>50</v>
      </c>
      <c r="C37" s="19">
        <v>22.6</v>
      </c>
      <c r="D37" s="19">
        <v>24959.396246400007</v>
      </c>
      <c r="E37" s="19">
        <v>86.2</v>
      </c>
      <c r="F37" s="19">
        <v>47599.556558400014</v>
      </c>
      <c r="G37" s="19">
        <v>2</v>
      </c>
      <c r="H37" s="19">
        <v>1104.3980640000002</v>
      </c>
      <c r="I37" s="19">
        <v>20439.316800000001</v>
      </c>
      <c r="J37" s="20">
        <v>94102.667668800015</v>
      </c>
      <c r="K37" s="21">
        <v>84258.004580000008</v>
      </c>
      <c r="L37" s="22">
        <v>0.8945039157277126</v>
      </c>
      <c r="M37" s="23">
        <v>9844.6630888000072</v>
      </c>
      <c r="N37" s="27">
        <v>4633.290054373495</v>
      </c>
      <c r="O37" s="23">
        <v>0.59083851743892801</v>
      </c>
      <c r="P37" s="23">
        <v>88891.294634373509</v>
      </c>
      <c r="Q37" s="24">
        <v>0.94462034750419355</v>
      </c>
    </row>
    <row r="38" spans="1:17" s="29" customFormat="1" ht="20.100000000000001" customHeight="1" x14ac:dyDescent="0.3">
      <c r="A38" s="17">
        <v>31</v>
      </c>
      <c r="B38" s="18" t="s">
        <v>51</v>
      </c>
      <c r="C38" s="19">
        <v>124.2</v>
      </c>
      <c r="D38" s="19">
        <v>137166.23954880002</v>
      </c>
      <c r="E38" s="19">
        <v>258.5</v>
      </c>
      <c r="F38" s="19">
        <v>142743.44977200002</v>
      </c>
      <c r="G38" s="19">
        <v>0</v>
      </c>
      <c r="H38" s="19">
        <v>0</v>
      </c>
      <c r="I38" s="19">
        <v>73369.210319999998</v>
      </c>
      <c r="J38" s="20">
        <v>353278.89964080002</v>
      </c>
      <c r="K38" s="21">
        <v>317463.70822000003</v>
      </c>
      <c r="L38" s="22">
        <v>0.93204724913370562</v>
      </c>
      <c r="M38" s="23">
        <v>35815.191420799994</v>
      </c>
      <c r="N38" s="27">
        <v>16856.053753049528</v>
      </c>
      <c r="O38" s="23">
        <v>0.57255795701995538</v>
      </c>
      <c r="P38" s="23">
        <v>334319.76197304955</v>
      </c>
      <c r="Q38" s="24">
        <v>0.94633379551672236</v>
      </c>
    </row>
    <row r="39" spans="1:17" ht="18.75" customHeight="1" x14ac:dyDescent="0.3">
      <c r="A39" s="17">
        <v>32</v>
      </c>
      <c r="B39" s="18" t="s">
        <v>52</v>
      </c>
      <c r="C39" s="19">
        <v>19.399999999999999</v>
      </c>
      <c r="D39" s="19">
        <v>21425.322441600005</v>
      </c>
      <c r="E39" s="19">
        <v>63.5</v>
      </c>
      <c r="F39" s="19">
        <v>35064.638532000004</v>
      </c>
      <c r="G39" s="19">
        <v>0</v>
      </c>
      <c r="H39" s="19">
        <v>0</v>
      </c>
      <c r="I39" s="19">
        <v>21924.690479999997</v>
      </c>
      <c r="J39" s="20">
        <v>78414.651453600003</v>
      </c>
      <c r="K39" s="21">
        <v>77025.993150000009</v>
      </c>
      <c r="L39" s="22">
        <v>0.88524450973655433</v>
      </c>
      <c r="M39" s="23">
        <v>1388.6583035999938</v>
      </c>
      <c r="N39" s="27">
        <v>653.55783625676975</v>
      </c>
      <c r="O39" s="23">
        <v>0.10001567168505446</v>
      </c>
      <c r="P39" s="23">
        <v>77679.550986256785</v>
      </c>
      <c r="Q39" s="24">
        <v>0.99062547044823379</v>
      </c>
    </row>
    <row r="40" spans="1:17" ht="33.75" customHeight="1" x14ac:dyDescent="0.3">
      <c r="A40" s="17">
        <v>33</v>
      </c>
      <c r="B40" s="25" t="s">
        <v>53</v>
      </c>
      <c r="C40" s="19">
        <v>49.4</v>
      </c>
      <c r="D40" s="19">
        <v>54557.264361600006</v>
      </c>
      <c r="E40" s="19">
        <v>901</v>
      </c>
      <c r="F40" s="19">
        <v>497531.32783200004</v>
      </c>
      <c r="G40" s="19">
        <v>0</v>
      </c>
      <c r="H40" s="19">
        <v>0</v>
      </c>
      <c r="I40" s="19">
        <v>380225.97647999995</v>
      </c>
      <c r="J40" s="20">
        <v>932314.56867359998</v>
      </c>
      <c r="K40" s="21">
        <v>905557.47132999997</v>
      </c>
      <c r="L40" s="22">
        <v>0.9027340420285872</v>
      </c>
      <c r="M40" s="23">
        <v>26757.097343600006</v>
      </c>
      <c r="N40" s="27">
        <v>12592.95436397883</v>
      </c>
      <c r="O40" s="23">
        <v>0.1620863359270866</v>
      </c>
      <c r="P40" s="23">
        <v>918150.42569397879</v>
      </c>
      <c r="Q40" s="24">
        <v>0.98480754945214199</v>
      </c>
    </row>
    <row r="41" spans="1:17" ht="25.5" customHeight="1" x14ac:dyDescent="0.3">
      <c r="A41" s="17">
        <v>34</v>
      </c>
      <c r="B41" s="25" t="s">
        <v>54</v>
      </c>
      <c r="C41" s="19">
        <v>73.5</v>
      </c>
      <c r="D41" s="19">
        <v>81173.257704000003</v>
      </c>
      <c r="E41" s="19">
        <v>163.69999999999999</v>
      </c>
      <c r="F41" s="19">
        <v>90394.981538399996</v>
      </c>
      <c r="G41" s="19">
        <v>49</v>
      </c>
      <c r="H41" s="19">
        <v>27057.752568000004</v>
      </c>
      <c r="I41" s="19">
        <v>54596.34936</v>
      </c>
      <c r="J41" s="20">
        <v>253222.34117039997</v>
      </c>
      <c r="K41" s="21">
        <v>290451.58</v>
      </c>
      <c r="L41" s="22">
        <v>0.59010584903564411</v>
      </c>
      <c r="M41" s="23"/>
      <c r="N41" s="28"/>
      <c r="O41" s="23"/>
      <c r="P41" s="23">
        <v>290451.58</v>
      </c>
      <c r="Q41" s="24">
        <v>1.1470219359694944</v>
      </c>
    </row>
    <row r="42" spans="1:17" ht="27" customHeight="1" x14ac:dyDescent="0.3">
      <c r="A42" s="17">
        <v>35</v>
      </c>
      <c r="B42" s="25" t="s">
        <v>55</v>
      </c>
      <c r="C42" s="19">
        <v>0.3</v>
      </c>
      <c r="D42" s="19">
        <v>331.31941920000003</v>
      </c>
      <c r="E42" s="19">
        <v>0.3</v>
      </c>
      <c r="F42" s="19">
        <v>165.65970960000001</v>
      </c>
      <c r="G42" s="19">
        <v>0</v>
      </c>
      <c r="H42" s="19">
        <v>0</v>
      </c>
      <c r="I42" s="19">
        <v>66.776975999999991</v>
      </c>
      <c r="J42" s="20">
        <v>563.7561048</v>
      </c>
      <c r="K42" s="21">
        <v>1002.23536</v>
      </c>
      <c r="L42" s="22">
        <v>4.6216102759233874E-3</v>
      </c>
      <c r="M42" s="23"/>
      <c r="N42" s="28"/>
      <c r="O42" s="23"/>
      <c r="P42" s="23">
        <v>1002.23536</v>
      </c>
      <c r="Q42" s="24">
        <v>1.7777818305942006</v>
      </c>
    </row>
    <row r="43" spans="1:17" ht="27" customHeight="1" x14ac:dyDescent="0.3">
      <c r="A43" s="17">
        <v>36</v>
      </c>
      <c r="B43" s="25" t="s">
        <v>56</v>
      </c>
      <c r="C43" s="19">
        <v>2</v>
      </c>
      <c r="D43" s="19">
        <v>2208.7961280000004</v>
      </c>
      <c r="E43" s="19">
        <v>6</v>
      </c>
      <c r="F43" s="19">
        <v>3313.1941920000004</v>
      </c>
      <c r="G43" s="19">
        <v>0</v>
      </c>
      <c r="H43" s="19">
        <v>0</v>
      </c>
      <c r="I43" s="19">
        <v>1976.9047199999998</v>
      </c>
      <c r="J43" s="20">
        <v>7498.8950400000003</v>
      </c>
      <c r="K43" s="21">
        <v>8280.7199999999993</v>
      </c>
      <c r="L43" s="22">
        <v>0.20256037009711061</v>
      </c>
      <c r="M43" s="23"/>
      <c r="N43" s="28"/>
      <c r="O43" s="23"/>
      <c r="P43" s="23">
        <v>8280.7199999999993</v>
      </c>
      <c r="Q43" s="24">
        <v>1.1042586882240186</v>
      </c>
    </row>
    <row r="44" spans="1:17" ht="27" customHeight="1" x14ac:dyDescent="0.3">
      <c r="A44" s="17">
        <v>37</v>
      </c>
      <c r="B44" s="25" t="s">
        <v>57</v>
      </c>
      <c r="C44" s="19">
        <v>4.9000000000000004</v>
      </c>
      <c r="D44" s="19">
        <v>5411.5505136000011</v>
      </c>
      <c r="E44" s="19">
        <v>5</v>
      </c>
      <c r="F44" s="19">
        <v>2760.9951600000004</v>
      </c>
      <c r="G44" s="19">
        <v>0</v>
      </c>
      <c r="H44" s="19">
        <v>0</v>
      </c>
      <c r="I44" s="19">
        <v>561.52656000000002</v>
      </c>
      <c r="J44" s="20">
        <v>8734.0722336000017</v>
      </c>
      <c r="K44" s="21">
        <v>3559.30339</v>
      </c>
      <c r="L44" s="22">
        <v>3.2732701761623427E-2</v>
      </c>
      <c r="M44" s="23"/>
      <c r="N44" s="28"/>
      <c r="O44" s="23"/>
      <c r="P44" s="23">
        <v>3559.30339</v>
      </c>
      <c r="Q44" s="24">
        <v>0.4075193443337175</v>
      </c>
    </row>
    <row r="45" spans="1:17" ht="27" customHeight="1" x14ac:dyDescent="0.3">
      <c r="A45" s="17">
        <v>38</v>
      </c>
      <c r="B45" s="25" t="s">
        <v>58</v>
      </c>
      <c r="C45" s="19">
        <v>0.1</v>
      </c>
      <c r="D45" s="19">
        <v>110.43980640000002</v>
      </c>
      <c r="E45" s="19">
        <v>0.7</v>
      </c>
      <c r="F45" s="19">
        <v>386.53932240000006</v>
      </c>
      <c r="G45" s="19">
        <v>0.2</v>
      </c>
      <c r="H45" s="19">
        <v>110.43980640000002</v>
      </c>
      <c r="I45" s="19">
        <v>0</v>
      </c>
      <c r="J45" s="20">
        <v>607.41893520000008</v>
      </c>
      <c r="K45" s="21">
        <v>6500</v>
      </c>
      <c r="L45" s="22">
        <v>2.0103631537736642E-3</v>
      </c>
      <c r="M45" s="23"/>
      <c r="N45" s="28"/>
      <c r="O45" s="23"/>
      <c r="P45" s="23">
        <v>6500</v>
      </c>
      <c r="Q45" s="24">
        <v>10.701016420997473</v>
      </c>
    </row>
    <row r="46" spans="1:17" ht="21.75" customHeight="1" x14ac:dyDescent="0.3">
      <c r="A46" s="17">
        <v>39</v>
      </c>
      <c r="B46" s="25" t="s">
        <v>59</v>
      </c>
      <c r="C46" s="19">
        <v>2.2999999999999998</v>
      </c>
      <c r="D46" s="19">
        <v>2540.1155472</v>
      </c>
      <c r="E46" s="19">
        <v>1.2</v>
      </c>
      <c r="F46" s="19">
        <v>662.63883840000005</v>
      </c>
      <c r="G46" s="19">
        <v>0.1</v>
      </c>
      <c r="H46" s="19">
        <v>55.219903200000012</v>
      </c>
      <c r="I46" s="19">
        <v>97.962480000000014</v>
      </c>
      <c r="J46" s="20">
        <v>3355.9367688000002</v>
      </c>
      <c r="K46" s="21">
        <v>2538.0853700000002</v>
      </c>
      <c r="L46" s="22">
        <v>6.3572314729885473E-3</v>
      </c>
      <c r="M46" s="23"/>
      <c r="N46" s="28"/>
      <c r="O46" s="23"/>
      <c r="P46" s="23">
        <v>2538.0853700000002</v>
      </c>
      <c r="Q46" s="24">
        <v>0.75629713694145573</v>
      </c>
    </row>
    <row r="47" spans="1:17" ht="24" customHeight="1" x14ac:dyDescent="0.3">
      <c r="A47" s="17">
        <v>40</v>
      </c>
      <c r="B47" s="18" t="s">
        <v>60</v>
      </c>
      <c r="C47" s="19">
        <v>2.2000000000000002</v>
      </c>
      <c r="D47" s="19">
        <v>2429.6757408000003</v>
      </c>
      <c r="E47" s="19">
        <v>4.7</v>
      </c>
      <c r="F47" s="19">
        <v>2595.3354504000004</v>
      </c>
      <c r="G47" s="19">
        <v>1.1000000000000001</v>
      </c>
      <c r="H47" s="19">
        <v>607.41893520000008</v>
      </c>
      <c r="I47" s="19">
        <v>1241.17056</v>
      </c>
      <c r="J47" s="20">
        <v>6873.600686400001</v>
      </c>
      <c r="K47" s="21">
        <v>4912.1856000000007</v>
      </c>
      <c r="L47" s="22">
        <v>0.27816608567940121</v>
      </c>
      <c r="M47" s="23"/>
      <c r="N47" s="28"/>
      <c r="O47" s="23"/>
      <c r="P47" s="23">
        <v>4912.1856000000007</v>
      </c>
      <c r="Q47" s="24">
        <v>0.71464518003194077</v>
      </c>
    </row>
    <row r="48" spans="1:17" ht="27.75" customHeight="1" x14ac:dyDescent="0.3">
      <c r="A48" s="17">
        <v>41</v>
      </c>
      <c r="B48" s="18" t="s">
        <v>61</v>
      </c>
      <c r="C48" s="19">
        <v>91.5</v>
      </c>
      <c r="D48" s="19">
        <v>101052.422856</v>
      </c>
      <c r="E48" s="19">
        <v>177</v>
      </c>
      <c r="F48" s="19">
        <v>97739.228664000009</v>
      </c>
      <c r="G48" s="19">
        <v>3</v>
      </c>
      <c r="H48" s="19">
        <v>1656.5970960000002</v>
      </c>
      <c r="I48" s="19">
        <v>25159.889663999998</v>
      </c>
      <c r="J48" s="20">
        <v>225608.13828000001</v>
      </c>
      <c r="K48" s="21">
        <v>203161.9</v>
      </c>
      <c r="L48" s="22">
        <v>0.33328503722408803</v>
      </c>
      <c r="M48" s="23"/>
      <c r="N48" s="28"/>
      <c r="O48" s="23"/>
      <c r="P48" s="23">
        <v>203161.9</v>
      </c>
      <c r="Q48" s="24">
        <v>0.90050785201665817</v>
      </c>
    </row>
    <row r="49" spans="1:17" ht="27.75" customHeight="1" x14ac:dyDescent="0.3">
      <c r="A49" s="17">
        <v>42</v>
      </c>
      <c r="B49" s="18" t="s">
        <v>62</v>
      </c>
      <c r="C49" s="19">
        <v>1</v>
      </c>
      <c r="D49" s="19">
        <v>1104.3980640000002</v>
      </c>
      <c r="E49" s="19">
        <v>1</v>
      </c>
      <c r="F49" s="19">
        <v>552.1990320000001</v>
      </c>
      <c r="G49" s="19">
        <v>0</v>
      </c>
      <c r="H49" s="19">
        <v>0</v>
      </c>
      <c r="I49" s="19">
        <v>0</v>
      </c>
      <c r="J49" s="20">
        <v>1656.5970960000004</v>
      </c>
      <c r="K49" s="21">
        <v>1574.4617280000002</v>
      </c>
      <c r="L49" s="22">
        <v>1</v>
      </c>
      <c r="M49" s="23"/>
      <c r="N49" s="28"/>
      <c r="O49" s="23"/>
      <c r="P49" s="23">
        <v>1574.4617280000002</v>
      </c>
      <c r="Q49" s="24">
        <v>0.95041922492902875</v>
      </c>
    </row>
    <row r="50" spans="1:17" ht="27.75" customHeight="1" x14ac:dyDescent="0.3">
      <c r="A50" s="17">
        <v>43</v>
      </c>
      <c r="B50" s="18" t="s">
        <v>63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1">
        <v>0</v>
      </c>
      <c r="L50" s="22"/>
      <c r="M50" s="23"/>
      <c r="N50" s="28"/>
      <c r="O50" s="23"/>
      <c r="P50" s="23">
        <v>0</v>
      </c>
      <c r="Q50" s="24">
        <v>0</v>
      </c>
    </row>
    <row r="51" spans="1:17" ht="27.75" customHeight="1" x14ac:dyDescent="0.3">
      <c r="A51" s="17">
        <v>44</v>
      </c>
      <c r="B51" s="25" t="s">
        <v>64</v>
      </c>
      <c r="C51" s="19">
        <v>16.2</v>
      </c>
      <c r="D51" s="19">
        <v>17891.248636800003</v>
      </c>
      <c r="E51" s="19">
        <v>29.8</v>
      </c>
      <c r="F51" s="19">
        <v>16455.531153600001</v>
      </c>
      <c r="G51" s="19">
        <v>7.4</v>
      </c>
      <c r="H51" s="19">
        <v>4086.2728368000007</v>
      </c>
      <c r="I51" s="19">
        <v>2080.5699599999998</v>
      </c>
      <c r="J51" s="20">
        <v>40513.622587200007</v>
      </c>
      <c r="K51" s="21">
        <v>56554.739639999993</v>
      </c>
      <c r="L51" s="22">
        <v>5.9645438591753121E-2</v>
      </c>
      <c r="M51" s="23"/>
      <c r="N51" s="28"/>
      <c r="O51" s="23"/>
      <c r="P51" s="23">
        <v>56554.739639999993</v>
      </c>
      <c r="Q51" s="24">
        <v>1.3959437845449068</v>
      </c>
    </row>
    <row r="52" spans="1:17" ht="27.75" customHeight="1" x14ac:dyDescent="0.3">
      <c r="A52" s="17">
        <v>45</v>
      </c>
      <c r="B52" s="25" t="s">
        <v>65</v>
      </c>
      <c r="C52" s="19">
        <v>24.3</v>
      </c>
      <c r="D52" s="19">
        <v>26836.872955200004</v>
      </c>
      <c r="E52" s="19">
        <v>40.200000000000003</v>
      </c>
      <c r="F52" s="19">
        <v>22198.401086400008</v>
      </c>
      <c r="G52" s="19">
        <v>0.5</v>
      </c>
      <c r="H52" s="19">
        <v>276.09951600000005</v>
      </c>
      <c r="I52" s="19">
        <v>8045.9850240000014</v>
      </c>
      <c r="J52" s="20">
        <v>57357.35858160002</v>
      </c>
      <c r="K52" s="21">
        <v>54962.888400000003</v>
      </c>
      <c r="L52" s="22">
        <v>0.97245058280022334</v>
      </c>
      <c r="M52" s="23"/>
      <c r="N52" s="28"/>
      <c r="O52" s="23"/>
      <c r="P52" s="23">
        <v>54962.888400000003</v>
      </c>
      <c r="Q52" s="24">
        <v>0.95825347887676005</v>
      </c>
    </row>
    <row r="53" spans="1:17" ht="29.25" customHeight="1" x14ac:dyDescent="0.25">
      <c r="A53" s="30"/>
      <c r="B53" s="31" t="s">
        <v>66</v>
      </c>
      <c r="C53" s="32">
        <v>3389.2999999999997</v>
      </c>
      <c r="D53" s="32">
        <v>3743136.3583152001</v>
      </c>
      <c r="E53" s="32">
        <v>9482.4000000000015</v>
      </c>
      <c r="F53" s="32">
        <v>5236172.1010368001</v>
      </c>
      <c r="G53" s="32">
        <v>713.20000000000016</v>
      </c>
      <c r="H53" s="32">
        <v>393828.34962240007</v>
      </c>
      <c r="I53" s="32">
        <v>2472863.2110000006</v>
      </c>
      <c r="J53" s="32">
        <v>11846000.019974403</v>
      </c>
      <c r="K53" s="32">
        <v>11902272.961377999</v>
      </c>
      <c r="L53" s="32">
        <v>32.277821554139912</v>
      </c>
      <c r="M53" s="32">
        <v>468789.52892120054</v>
      </c>
      <c r="N53" s="32">
        <v>220630.99999999997</v>
      </c>
      <c r="O53" s="33"/>
      <c r="P53" s="32">
        <v>12122903.961378003</v>
      </c>
      <c r="Q53" s="32">
        <v>1.0233753115766242</v>
      </c>
    </row>
    <row r="54" spans="1:17" ht="19.5" customHeight="1" x14ac:dyDescent="0.2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>
        <f>N54/M53*100</f>
        <v>47.06397783835444</v>
      </c>
      <c r="N54" s="35">
        <v>220631</v>
      </c>
    </row>
    <row r="55" spans="1:17" ht="29.25" customHeight="1" x14ac:dyDescent="0.25">
      <c r="C55" s="36"/>
      <c r="D55" s="36"/>
      <c r="E55" s="36"/>
      <c r="F55" s="36"/>
      <c r="G55" s="37"/>
      <c r="H55" s="37"/>
      <c r="I55" s="38"/>
      <c r="J55" s="37"/>
      <c r="K55" s="37"/>
      <c r="L55" s="39"/>
      <c r="N55" s="40"/>
    </row>
    <row r="56" spans="1:17" ht="29.25" customHeight="1" x14ac:dyDescent="0.25">
      <c r="L56" s="39"/>
      <c r="M56" s="39"/>
    </row>
  </sheetData>
  <mergeCells count="17">
    <mergeCell ref="P4:P6"/>
    <mergeCell ref="Q4:Q6"/>
    <mergeCell ref="C5:C6"/>
    <mergeCell ref="E5:E6"/>
    <mergeCell ref="G5:G6"/>
    <mergeCell ref="J4:J6"/>
    <mergeCell ref="K4:K6"/>
    <mergeCell ref="L4:L6"/>
    <mergeCell ref="M4:M6"/>
    <mergeCell ref="N4:N6"/>
    <mergeCell ref="O4:O6"/>
    <mergeCell ref="I4:I6"/>
    <mergeCell ref="A4:A6"/>
    <mergeCell ref="B4:B6"/>
    <mergeCell ref="C4:D4"/>
    <mergeCell ref="E4:F4"/>
    <mergeCell ref="G4:H4"/>
  </mergeCells>
  <pageMargins left="0" right="0" top="0.15748031496062992" bottom="0" header="0.31496062992125984" footer="0.31496062992125984"/>
  <pageSetup paperSize="9" scale="48" orientation="landscape" r:id="rId1"/>
  <rowBreaks count="1" manualBreakCount="1"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</vt:lpstr>
      <vt:lpstr>'2023 '!Заголовки_для_печати</vt:lpstr>
      <vt:lpstr>'2023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SOLODOVNIKOVA</dc:creator>
  <cp:lastModifiedBy>SOLODOVNIKOVA</cp:lastModifiedBy>
  <cp:lastPrinted>2023-12-08T09:26:11Z</cp:lastPrinted>
  <dcterms:created xsi:type="dcterms:W3CDTF">2023-12-07T09:19:05Z</dcterms:created>
  <dcterms:modified xsi:type="dcterms:W3CDTF">2023-12-14T06:03:20Z</dcterms:modified>
</cp:coreProperties>
</file>